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Skrivbordet\Nya Excelövningar\"/>
    </mc:Choice>
  </mc:AlternateContent>
  <xr:revisionPtr revIDLastSave="0" documentId="13_ncr:1_{2D5A15A2-C936-418B-94B9-B94C7D78D5E2}" xr6:coauthVersionLast="47" xr6:coauthVersionMax="47" xr10:uidLastSave="{00000000-0000-0000-0000-000000000000}"/>
  <bookViews>
    <workbookView xWindow="-732" yWindow="468" windowWidth="31464" windowHeight="14328" xr2:uid="{00000000-000D-0000-FFFF-FFFF00000000}"/>
  </bookViews>
  <sheets>
    <sheet name="Övningar beräkning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4" i="1"/>
  <c r="E98" i="1"/>
  <c r="E92" i="1"/>
  <c r="E85" i="1"/>
  <c r="E79" i="1"/>
  <c r="E72" i="1"/>
  <c r="E63" i="1"/>
  <c r="E54" i="1"/>
  <c r="E45" i="1"/>
  <c r="E39" i="1"/>
  <c r="E33" i="1"/>
  <c r="E27" i="1"/>
  <c r="E21" i="1"/>
  <c r="E15" i="1"/>
</calcChain>
</file>

<file path=xl/sharedStrings.xml><?xml version="1.0" encoding="utf-8"?>
<sst xmlns="http://schemas.openxmlformats.org/spreadsheetml/2006/main" count="311" uniqueCount="105">
  <si>
    <t>Övning 1 – Addition</t>
  </si>
  <si>
    <t>Indata</t>
  </si>
  <si>
    <t>Värde</t>
  </si>
  <si>
    <t>Beskrivning</t>
  </si>
  <si>
    <t>Din formel (skriv här)</t>
  </si>
  <si>
    <t>Facit</t>
  </si>
  <si>
    <t>Tal 1</t>
  </si>
  <si>
    <t>Första talet</t>
  </si>
  <si>
    <t/>
  </si>
  <si>
    <t>Tal 2</t>
  </si>
  <si>
    <t>Andra talet</t>
  </si>
  <si>
    <t>Resultat</t>
  </si>
  <si>
    <t>Använd + för att addera.</t>
  </si>
  <si>
    <t>Övning 2 – Subtraktion</t>
  </si>
  <si>
    <t>Utgångsvärde</t>
  </si>
  <si>
    <t>Värde som ska dras bort</t>
  </si>
  <si>
    <t>Använd - för att subtrahera.</t>
  </si>
  <si>
    <t>Övning 3 – Multiplikation</t>
  </si>
  <si>
    <t>Första faktorn</t>
  </si>
  <si>
    <t>Andra faktorn</t>
  </si>
  <si>
    <t>Använd * för att multiplicera.</t>
  </si>
  <si>
    <t>Övning 4 – Division</t>
  </si>
  <si>
    <t>Täljare</t>
  </si>
  <si>
    <t>Talet som ska delas</t>
  </si>
  <si>
    <t>Nämnare</t>
  </si>
  <si>
    <t>Talet du delar med</t>
  </si>
  <si>
    <t>Använd / för att dividera.</t>
  </si>
  <si>
    <t>Övning 5 – Procentpåslag</t>
  </si>
  <si>
    <t>Belopp</t>
  </si>
  <si>
    <t>Grundbelopp</t>
  </si>
  <si>
    <t>Påslag</t>
  </si>
  <si>
    <t>Påslag i procent</t>
  </si>
  <si>
    <t>Räkna nytt belopp efter påslag: Belopp*(1+Påslag).</t>
  </si>
  <si>
    <t>Övning 6 – Rabatt</t>
  </si>
  <si>
    <t>Pris</t>
  </si>
  <si>
    <t>Ordinarie pris</t>
  </si>
  <si>
    <t>Rabatt</t>
  </si>
  <si>
    <t>Rabatt i procent</t>
  </si>
  <si>
    <t>Pris efter rabatt: Pris*(1-Rabatt).</t>
  </si>
  <si>
    <t>Övning 7 – Moms</t>
  </si>
  <si>
    <t>Netto</t>
  </si>
  <si>
    <t>Pris exkl. moms</t>
  </si>
  <si>
    <t>Moms</t>
  </si>
  <si>
    <t>Momssats</t>
  </si>
  <si>
    <t>Pris inkl. moms: Netto*(1+Moms).</t>
  </si>
  <si>
    <t>Övning 8 – SUMMA av en lista</t>
  </si>
  <si>
    <t>Tal A</t>
  </si>
  <si>
    <t>Tal B</t>
  </si>
  <si>
    <t>Tal C</t>
  </si>
  <si>
    <t>Tredje talet</t>
  </si>
  <si>
    <t>Tal D</t>
  </si>
  <si>
    <t>Fjärde talet</t>
  </si>
  <si>
    <t>Tal E</t>
  </si>
  <si>
    <t>Femte talet</t>
  </si>
  <si>
    <t>Övning 9 – MEDEL av en lista</t>
  </si>
  <si>
    <t>Värde 1</t>
  </si>
  <si>
    <t>Poäng</t>
  </si>
  <si>
    <t>Värde 2</t>
  </si>
  <si>
    <t>Värde 3</t>
  </si>
  <si>
    <t>Värde 4</t>
  </si>
  <si>
    <t>Värde 5</t>
  </si>
  <si>
    <t>Övning 10 – Högsta värdet (MAX)</t>
  </si>
  <si>
    <t>Tal</t>
  </si>
  <si>
    <t>Kapital</t>
  </si>
  <si>
    <t>Startbelopp</t>
  </si>
  <si>
    <t>Ränta</t>
  </si>
  <si>
    <t>Årsränta</t>
  </si>
  <si>
    <t>År</t>
  </si>
  <si>
    <t>Antal år</t>
  </si>
  <si>
    <t>Räntebelopp</t>
  </si>
  <si>
    <t>Enkel ränta: Kapital*Ränta*År.</t>
  </si>
  <si>
    <t>Längd</t>
  </si>
  <si>
    <t>Längd (m)</t>
  </si>
  <si>
    <t>Bredd</t>
  </si>
  <si>
    <t>Bredd (m)</t>
  </si>
  <si>
    <t>Omkrets (m)</t>
  </si>
  <si>
    <t>Omkrets = 2*(Längd + Bredd).</t>
  </si>
  <si>
    <t>Antal</t>
  </si>
  <si>
    <t>Antal varor</t>
  </si>
  <si>
    <t>Styckpris</t>
  </si>
  <si>
    <t>Pris per vara (SEK)</t>
  </si>
  <si>
    <t>Frakt</t>
  </si>
  <si>
    <t>Fast frakt (SEK)</t>
  </si>
  <si>
    <t>Total (SEK)</t>
  </si>
  <si>
    <t>Total = Antal*Styckpris + Frakt.</t>
  </si>
  <si>
    <t>Bruttolön</t>
  </si>
  <si>
    <t>Lön före skatt</t>
  </si>
  <si>
    <t>Skatt</t>
  </si>
  <si>
    <t>Skattesats</t>
  </si>
  <si>
    <t>Nettolön</t>
  </si>
  <si>
    <t>Nettolön = Bruttolön*(1-Skatt).</t>
  </si>
  <si>
    <t>Celsius</t>
  </si>
  <si>
    <t>Temperatur i °C</t>
  </si>
  <si>
    <t>Fahrenheit</t>
  </si>
  <si>
    <t>Använd SUMMMA [SUM] över intervallet i kolumn B.</t>
  </si>
  <si>
    <t>Använd MEDEL [AVERAGE] för medelvärde.</t>
  </si>
  <si>
    <t>Använd MAX för att hitta största värdet.</t>
  </si>
  <si>
    <t>Formel: Celsius*9/5 + 32.</t>
  </si>
  <si>
    <t>Excelövningar – enkla beräkningar</t>
  </si>
  <si>
    <t>Så gör du:
• Skriv din formel i den gula cellen i kolumn D på raden ”Resultat”.
• När cellen blir grön är svaret rätt (jämförs mot ett dolt facit i kolumn E).
• Vill du se facit: ta fram kolumn E.
Tips: Ändra gärna indatavärdena i kolumn B för att testa att din formel håller.</t>
  </si>
  <si>
    <t>Övning 13 – Enkel ränta</t>
  </si>
  <si>
    <t>Övning 14 – Omkrets – rektangel</t>
  </si>
  <si>
    <t>Övning 15 – Totalkostnad</t>
  </si>
  <si>
    <t>Övning 16 – Lön efter skatt</t>
  </si>
  <si>
    <t>Övning 17 – Temperatur – Celsius till Fahrenheit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</si>
</sst>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Aptos Narrow"/>
      <family val="2"/>
      <scheme val="minor"/>
    </font>
    <font>
      <b/>
      <sz val="14"/>
      <name val="Calibri"/>
    </font>
    <font>
      <sz val="10"/>
      <name val="Calibri"/>
    </font>
    <font>
      <b/>
      <sz val="12"/>
      <color rgb="FFFFFFFF"/>
      <name val="Calibri"/>
    </font>
    <font>
      <b/>
      <sz val="11"/>
      <name val="Calibri"/>
    </font>
    <font>
      <sz val="11"/>
      <color rgb="FF0000FF"/>
      <name val="Calibri"/>
    </font>
    <font>
      <i/>
      <sz val="11"/>
      <color rgb="FF404040"/>
      <name val="Calibri"/>
    </font>
    <font>
      <i/>
      <sz val="11"/>
      <color theme="0" tint="-0.1499984740745262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1F2"/>
      </patternFill>
    </fill>
    <fill>
      <patternFill patternType="solid">
        <fgColor rgb="FFFFF2CC"/>
      </patternFill>
    </fill>
    <fill>
      <patternFill patternType="solid">
        <fgColor rgb="FFE7E6E6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2" fontId="0" fillId="4" borderId="1" xfId="0" applyNumberFormat="1" applyFill="1" applyBorder="1" applyAlignment="1">
      <alignment horizontal="right" vertical="center"/>
    </xf>
    <xf numFmtId="2" fontId="0" fillId="5" borderId="1" xfId="0" applyNumberForma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/>
    <xf numFmtId="0" fontId="3" fillId="2" borderId="1" xfId="0" applyFont="1" applyFill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2" fillId="6" borderId="0" xfId="0" applyFont="1" applyFill="1" applyAlignment="1">
      <alignment vertical="center" wrapText="1"/>
    </xf>
    <xf numFmtId="0" fontId="7" fillId="0" borderId="1" xfId="0" applyFont="1" applyBorder="1" applyAlignment="1">
      <alignment vertical="top" wrapText="1"/>
    </xf>
  </cellXfs>
  <cellStyles count="1">
    <cellStyle name="Normal" xfId="0" builtinId="0"/>
  </cellStyles>
  <dxfs count="32"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showGridLines="0" tabSelected="1" workbookViewId="0">
      <selection activeCell="G1" sqref="G1"/>
    </sheetView>
  </sheetViews>
  <sheetFormatPr defaultRowHeight="14.4" x14ac:dyDescent="0.3"/>
  <cols>
    <col min="1" max="1" width="20" customWidth="1"/>
    <col min="2" max="2" width="14" customWidth="1"/>
    <col min="3" max="3" width="48" customWidth="1"/>
    <col min="4" max="4" width="22" customWidth="1"/>
    <col min="5" max="5" width="14" hidden="1" customWidth="1"/>
  </cols>
  <sheetData>
    <row r="1" spans="1:5" ht="24" customHeight="1" x14ac:dyDescent="0.3">
      <c r="A1" s="11" t="s">
        <v>98</v>
      </c>
      <c r="B1" s="12"/>
      <c r="C1" s="12"/>
      <c r="D1" s="12"/>
    </row>
    <row r="2" spans="1:5" ht="52.05" customHeight="1" x14ac:dyDescent="0.3">
      <c r="A2" s="16" t="s">
        <v>99</v>
      </c>
      <c r="B2" s="16"/>
      <c r="C2" s="16"/>
      <c r="D2" s="16"/>
    </row>
    <row r="3" spans="1:5" ht="52.05" customHeight="1" x14ac:dyDescent="0.3">
      <c r="A3" s="16"/>
      <c r="B3" s="16"/>
      <c r="C3" s="16"/>
      <c r="D3" s="16"/>
    </row>
    <row r="5" spans="1:5" ht="19.95" customHeight="1" x14ac:dyDescent="0.3">
      <c r="A5" s="13" t="s">
        <v>0</v>
      </c>
      <c r="B5" s="14"/>
      <c r="C5" s="14"/>
      <c r="D5" s="14"/>
      <c r="E5" s="15"/>
    </row>
    <row r="6" spans="1:5" ht="30" customHeight="1" x14ac:dyDescent="0.3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</row>
    <row r="7" spans="1:5" ht="18" customHeight="1" x14ac:dyDescent="0.3">
      <c r="A7" s="2" t="s">
        <v>6</v>
      </c>
      <c r="B7" s="3">
        <v>125</v>
      </c>
      <c r="C7" s="4" t="s">
        <v>7</v>
      </c>
      <c r="D7" s="5" t="s">
        <v>8</v>
      </c>
      <c r="E7" s="5" t="s">
        <v>8</v>
      </c>
    </row>
    <row r="8" spans="1:5" ht="18" customHeight="1" x14ac:dyDescent="0.3">
      <c r="A8" s="2" t="s">
        <v>9</v>
      </c>
      <c r="B8" s="3">
        <v>87</v>
      </c>
      <c r="C8" s="4" t="s">
        <v>10</v>
      </c>
      <c r="D8" s="5" t="s">
        <v>8</v>
      </c>
      <c r="E8" s="5" t="s">
        <v>8</v>
      </c>
    </row>
    <row r="9" spans="1:5" ht="34.049999999999997" customHeight="1" x14ac:dyDescent="0.3">
      <c r="A9" s="6" t="s">
        <v>11</v>
      </c>
      <c r="B9" s="7" t="s">
        <v>8</v>
      </c>
      <c r="C9" s="17" t="s">
        <v>12</v>
      </c>
      <c r="D9" s="8"/>
      <c r="E9" s="9">
        <f>B7+B8</f>
        <v>212</v>
      </c>
    </row>
    <row r="10" spans="1:5" ht="18" customHeight="1" x14ac:dyDescent="0.3"/>
    <row r="11" spans="1:5" ht="19.95" customHeight="1" x14ac:dyDescent="0.3">
      <c r="A11" s="13" t="s">
        <v>13</v>
      </c>
      <c r="B11" s="14"/>
      <c r="C11" s="14"/>
      <c r="D11" s="14"/>
      <c r="E11" s="15"/>
    </row>
    <row r="12" spans="1:5" ht="30" customHeight="1" x14ac:dyDescent="0.3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</row>
    <row r="13" spans="1:5" ht="18" customHeight="1" x14ac:dyDescent="0.3">
      <c r="A13" s="2" t="s">
        <v>6</v>
      </c>
      <c r="B13" s="3">
        <v>540</v>
      </c>
      <c r="C13" s="4" t="s">
        <v>14</v>
      </c>
      <c r="D13" s="5" t="s">
        <v>8</v>
      </c>
      <c r="E13" s="5" t="s">
        <v>8</v>
      </c>
    </row>
    <row r="14" spans="1:5" ht="18" customHeight="1" x14ac:dyDescent="0.3">
      <c r="A14" s="2" t="s">
        <v>9</v>
      </c>
      <c r="B14" s="3">
        <v>215</v>
      </c>
      <c r="C14" s="4" t="s">
        <v>15</v>
      </c>
      <c r="D14" s="5" t="s">
        <v>8</v>
      </c>
      <c r="E14" s="5" t="s">
        <v>8</v>
      </c>
    </row>
    <row r="15" spans="1:5" ht="34.049999999999997" customHeight="1" x14ac:dyDescent="0.3">
      <c r="A15" s="6" t="s">
        <v>11</v>
      </c>
      <c r="B15" s="7" t="s">
        <v>8</v>
      </c>
      <c r="C15" s="17" t="s">
        <v>16</v>
      </c>
      <c r="D15" s="8" t="s">
        <v>8</v>
      </c>
      <c r="E15" s="9">
        <f>B13-B14</f>
        <v>325</v>
      </c>
    </row>
    <row r="16" spans="1:5" ht="18" customHeight="1" x14ac:dyDescent="0.3"/>
    <row r="17" spans="1:5" ht="19.95" customHeight="1" x14ac:dyDescent="0.3">
      <c r="A17" s="13" t="s">
        <v>17</v>
      </c>
      <c r="B17" s="14"/>
      <c r="C17" s="14"/>
      <c r="D17" s="14"/>
      <c r="E17" s="15"/>
    </row>
    <row r="18" spans="1:5" ht="30" customHeight="1" x14ac:dyDescent="0.3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</row>
    <row r="19" spans="1:5" ht="18" customHeight="1" x14ac:dyDescent="0.3">
      <c r="A19" s="2" t="s">
        <v>6</v>
      </c>
      <c r="B19" s="3">
        <v>32</v>
      </c>
      <c r="C19" s="4" t="s">
        <v>18</v>
      </c>
      <c r="D19" s="5" t="s">
        <v>8</v>
      </c>
      <c r="E19" s="5" t="s">
        <v>8</v>
      </c>
    </row>
    <row r="20" spans="1:5" ht="18" customHeight="1" x14ac:dyDescent="0.3">
      <c r="A20" s="2" t="s">
        <v>9</v>
      </c>
      <c r="B20" s="3">
        <v>18</v>
      </c>
      <c r="C20" s="4" t="s">
        <v>19</v>
      </c>
      <c r="D20" s="5" t="s">
        <v>8</v>
      </c>
      <c r="E20" s="5" t="s">
        <v>8</v>
      </c>
    </row>
    <row r="21" spans="1:5" ht="34.049999999999997" customHeight="1" x14ac:dyDescent="0.3">
      <c r="A21" s="6" t="s">
        <v>11</v>
      </c>
      <c r="B21" s="7" t="s">
        <v>8</v>
      </c>
      <c r="C21" s="17" t="s">
        <v>20</v>
      </c>
      <c r="D21" s="8" t="s">
        <v>8</v>
      </c>
      <c r="E21" s="9">
        <f>B19*B20</f>
        <v>576</v>
      </c>
    </row>
    <row r="22" spans="1:5" ht="18" customHeight="1" x14ac:dyDescent="0.3"/>
    <row r="23" spans="1:5" ht="19.95" customHeight="1" x14ac:dyDescent="0.3">
      <c r="A23" s="13" t="s">
        <v>21</v>
      </c>
      <c r="B23" s="14"/>
      <c r="C23" s="14"/>
      <c r="D23" s="14"/>
      <c r="E23" s="15"/>
    </row>
    <row r="24" spans="1:5" ht="30" customHeight="1" x14ac:dyDescent="0.3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</row>
    <row r="25" spans="1:5" ht="18" customHeight="1" x14ac:dyDescent="0.3">
      <c r="A25" s="2" t="s">
        <v>22</v>
      </c>
      <c r="B25" s="3">
        <v>975</v>
      </c>
      <c r="C25" s="4" t="s">
        <v>23</v>
      </c>
      <c r="D25" s="5" t="s">
        <v>8</v>
      </c>
      <c r="E25" s="5" t="s">
        <v>8</v>
      </c>
    </row>
    <row r="26" spans="1:5" ht="18" customHeight="1" x14ac:dyDescent="0.3">
      <c r="A26" s="2" t="s">
        <v>24</v>
      </c>
      <c r="B26" s="3">
        <v>12</v>
      </c>
      <c r="C26" s="4" t="s">
        <v>25</v>
      </c>
      <c r="D26" s="5" t="s">
        <v>8</v>
      </c>
      <c r="E26" s="5" t="s">
        <v>8</v>
      </c>
    </row>
    <row r="27" spans="1:5" ht="34.049999999999997" customHeight="1" x14ac:dyDescent="0.3">
      <c r="A27" s="6" t="s">
        <v>11</v>
      </c>
      <c r="B27" s="7" t="s">
        <v>8</v>
      </c>
      <c r="C27" s="17" t="s">
        <v>26</v>
      </c>
      <c r="D27" s="8" t="s">
        <v>8</v>
      </c>
      <c r="E27" s="9">
        <f>B25/B26</f>
        <v>81.25</v>
      </c>
    </row>
    <row r="28" spans="1:5" ht="18" customHeight="1" x14ac:dyDescent="0.3"/>
    <row r="29" spans="1:5" ht="19.95" customHeight="1" x14ac:dyDescent="0.3">
      <c r="A29" s="13" t="s">
        <v>27</v>
      </c>
      <c r="B29" s="14"/>
      <c r="C29" s="14"/>
      <c r="D29" s="14"/>
      <c r="E29" s="15"/>
    </row>
    <row r="30" spans="1:5" ht="30" customHeight="1" x14ac:dyDescent="0.3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</row>
    <row r="31" spans="1:5" ht="18" customHeight="1" x14ac:dyDescent="0.3">
      <c r="A31" s="2" t="s">
        <v>28</v>
      </c>
      <c r="B31" s="3">
        <v>850</v>
      </c>
      <c r="C31" s="4" t="s">
        <v>29</v>
      </c>
      <c r="D31" s="5" t="s">
        <v>8</v>
      </c>
      <c r="E31" s="5" t="s">
        <v>8</v>
      </c>
    </row>
    <row r="32" spans="1:5" ht="18" customHeight="1" x14ac:dyDescent="0.3">
      <c r="A32" s="2" t="s">
        <v>30</v>
      </c>
      <c r="B32" s="10">
        <v>0.12</v>
      </c>
      <c r="C32" s="4" t="s">
        <v>31</v>
      </c>
      <c r="D32" s="5" t="s">
        <v>8</v>
      </c>
      <c r="E32" s="5" t="s">
        <v>8</v>
      </c>
    </row>
    <row r="33" spans="1:5" ht="34.049999999999997" customHeight="1" x14ac:dyDescent="0.3">
      <c r="A33" s="6" t="s">
        <v>11</v>
      </c>
      <c r="B33" s="7" t="s">
        <v>8</v>
      </c>
      <c r="C33" s="17" t="s">
        <v>32</v>
      </c>
      <c r="D33" s="8" t="s">
        <v>8</v>
      </c>
      <c r="E33" s="9">
        <f>B31*(1+B32)</f>
        <v>952.00000000000011</v>
      </c>
    </row>
    <row r="34" spans="1:5" ht="18" customHeight="1" x14ac:dyDescent="0.3"/>
    <row r="35" spans="1:5" ht="19.95" customHeight="1" x14ac:dyDescent="0.3">
      <c r="A35" s="13" t="s">
        <v>33</v>
      </c>
      <c r="B35" s="14"/>
      <c r="C35" s="14"/>
      <c r="D35" s="14"/>
      <c r="E35" s="15"/>
    </row>
    <row r="36" spans="1:5" ht="30" customHeight="1" x14ac:dyDescent="0.3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</row>
    <row r="37" spans="1:5" ht="18" customHeight="1" x14ac:dyDescent="0.3">
      <c r="A37" s="2" t="s">
        <v>34</v>
      </c>
      <c r="B37" s="3">
        <v>1299</v>
      </c>
      <c r="C37" s="4" t="s">
        <v>35</v>
      </c>
      <c r="D37" s="5" t="s">
        <v>8</v>
      </c>
      <c r="E37" s="5" t="s">
        <v>8</v>
      </c>
    </row>
    <row r="38" spans="1:5" ht="18" customHeight="1" x14ac:dyDescent="0.3">
      <c r="A38" s="2" t="s">
        <v>36</v>
      </c>
      <c r="B38" s="10">
        <v>0.25</v>
      </c>
      <c r="C38" s="4" t="s">
        <v>37</v>
      </c>
      <c r="D38" s="5" t="s">
        <v>8</v>
      </c>
      <c r="E38" s="5" t="s">
        <v>8</v>
      </c>
    </row>
    <row r="39" spans="1:5" ht="34.049999999999997" customHeight="1" x14ac:dyDescent="0.3">
      <c r="A39" s="6" t="s">
        <v>11</v>
      </c>
      <c r="B39" s="7" t="s">
        <v>8</v>
      </c>
      <c r="C39" s="17" t="s">
        <v>38</v>
      </c>
      <c r="D39" s="8" t="s">
        <v>8</v>
      </c>
      <c r="E39" s="9">
        <f>B37*(1-B38)</f>
        <v>974.25</v>
      </c>
    </row>
    <row r="40" spans="1:5" ht="18" customHeight="1" x14ac:dyDescent="0.3"/>
    <row r="41" spans="1:5" ht="19.95" customHeight="1" x14ac:dyDescent="0.3">
      <c r="A41" s="13" t="s">
        <v>39</v>
      </c>
      <c r="B41" s="14"/>
      <c r="C41" s="14"/>
      <c r="D41" s="14"/>
      <c r="E41" s="15"/>
    </row>
    <row r="42" spans="1:5" ht="30" customHeight="1" x14ac:dyDescent="0.3">
      <c r="A42" s="1" t="s">
        <v>1</v>
      </c>
      <c r="B42" s="1" t="s">
        <v>2</v>
      </c>
      <c r="C42" s="1" t="s">
        <v>3</v>
      </c>
      <c r="D42" s="1" t="s">
        <v>4</v>
      </c>
      <c r="E42" s="1" t="s">
        <v>5</v>
      </c>
    </row>
    <row r="43" spans="1:5" ht="18" customHeight="1" x14ac:dyDescent="0.3">
      <c r="A43" s="2" t="s">
        <v>40</v>
      </c>
      <c r="B43" s="3">
        <v>399</v>
      </c>
      <c r="C43" s="4" t="s">
        <v>41</v>
      </c>
      <c r="D43" s="5" t="s">
        <v>8</v>
      </c>
      <c r="E43" s="5" t="s">
        <v>8</v>
      </c>
    </row>
    <row r="44" spans="1:5" ht="18" customHeight="1" x14ac:dyDescent="0.3">
      <c r="A44" s="2" t="s">
        <v>42</v>
      </c>
      <c r="B44" s="10">
        <v>0.25</v>
      </c>
      <c r="C44" s="4" t="s">
        <v>43</v>
      </c>
      <c r="D44" s="5" t="s">
        <v>8</v>
      </c>
      <c r="E44" s="5" t="s">
        <v>8</v>
      </c>
    </row>
    <row r="45" spans="1:5" ht="34.049999999999997" customHeight="1" x14ac:dyDescent="0.3">
      <c r="A45" s="6" t="s">
        <v>11</v>
      </c>
      <c r="B45" s="7" t="s">
        <v>8</v>
      </c>
      <c r="C45" s="17" t="s">
        <v>44</v>
      </c>
      <c r="D45" s="8" t="s">
        <v>8</v>
      </c>
      <c r="E45" s="9">
        <f>B43*(1+B44)</f>
        <v>498.75</v>
      </c>
    </row>
    <row r="46" spans="1:5" ht="18" customHeight="1" x14ac:dyDescent="0.3"/>
    <row r="47" spans="1:5" ht="19.95" customHeight="1" x14ac:dyDescent="0.3">
      <c r="A47" s="13" t="s">
        <v>45</v>
      </c>
      <c r="B47" s="14"/>
      <c r="C47" s="14"/>
      <c r="D47" s="14"/>
      <c r="E47" s="15"/>
    </row>
    <row r="48" spans="1:5" ht="30" customHeight="1" x14ac:dyDescent="0.3">
      <c r="A48" s="1" t="s">
        <v>1</v>
      </c>
      <c r="B48" s="1" t="s">
        <v>2</v>
      </c>
      <c r="C48" s="1" t="s">
        <v>3</v>
      </c>
      <c r="D48" s="1" t="s">
        <v>4</v>
      </c>
      <c r="E48" s="1" t="s">
        <v>5</v>
      </c>
    </row>
    <row r="49" spans="1:5" ht="18" customHeight="1" x14ac:dyDescent="0.3">
      <c r="A49" s="2" t="s">
        <v>46</v>
      </c>
      <c r="B49" s="3">
        <v>12</v>
      </c>
      <c r="C49" s="4" t="s">
        <v>7</v>
      </c>
      <c r="D49" s="5" t="s">
        <v>8</v>
      </c>
      <c r="E49" s="5" t="s">
        <v>8</v>
      </c>
    </row>
    <row r="50" spans="1:5" ht="18" customHeight="1" x14ac:dyDescent="0.3">
      <c r="A50" s="2" t="s">
        <v>47</v>
      </c>
      <c r="B50" s="3">
        <v>5</v>
      </c>
      <c r="C50" s="4" t="s">
        <v>10</v>
      </c>
      <c r="D50" s="5" t="s">
        <v>8</v>
      </c>
      <c r="E50" s="5" t="s">
        <v>8</v>
      </c>
    </row>
    <row r="51" spans="1:5" ht="18" customHeight="1" x14ac:dyDescent="0.3">
      <c r="A51" s="2" t="s">
        <v>48</v>
      </c>
      <c r="B51" s="3">
        <v>19</v>
      </c>
      <c r="C51" s="4" t="s">
        <v>49</v>
      </c>
      <c r="D51" s="5" t="s">
        <v>8</v>
      </c>
      <c r="E51" s="5" t="s">
        <v>8</v>
      </c>
    </row>
    <row r="52" spans="1:5" ht="18" customHeight="1" x14ac:dyDescent="0.3">
      <c r="A52" s="2" t="s">
        <v>50</v>
      </c>
      <c r="B52" s="3">
        <v>8</v>
      </c>
      <c r="C52" s="4" t="s">
        <v>51</v>
      </c>
      <c r="D52" s="5" t="s">
        <v>8</v>
      </c>
      <c r="E52" s="5" t="s">
        <v>8</v>
      </c>
    </row>
    <row r="53" spans="1:5" ht="18" customHeight="1" x14ac:dyDescent="0.3">
      <c r="A53" s="2" t="s">
        <v>52</v>
      </c>
      <c r="B53" s="3">
        <v>3</v>
      </c>
      <c r="C53" s="4" t="s">
        <v>53</v>
      </c>
      <c r="D53" s="5" t="s">
        <v>8</v>
      </c>
      <c r="E53" s="5" t="s">
        <v>8</v>
      </c>
    </row>
    <row r="54" spans="1:5" ht="34.049999999999997" customHeight="1" x14ac:dyDescent="0.3">
      <c r="A54" s="6" t="s">
        <v>11</v>
      </c>
      <c r="B54" s="7" t="s">
        <v>8</v>
      </c>
      <c r="C54" s="17" t="s">
        <v>94</v>
      </c>
      <c r="D54" s="8" t="s">
        <v>8</v>
      </c>
      <c r="E54" s="9">
        <f>SUM(B49:B53)</f>
        <v>47</v>
      </c>
    </row>
    <row r="55" spans="1:5" ht="18" customHeight="1" x14ac:dyDescent="0.3"/>
    <row r="56" spans="1:5" ht="19.95" customHeight="1" x14ac:dyDescent="0.3">
      <c r="A56" s="13" t="s">
        <v>54</v>
      </c>
      <c r="B56" s="14"/>
      <c r="C56" s="14"/>
      <c r="D56" s="14"/>
      <c r="E56" s="15"/>
    </row>
    <row r="57" spans="1:5" ht="30" customHeight="1" x14ac:dyDescent="0.3">
      <c r="A57" s="1" t="s">
        <v>1</v>
      </c>
      <c r="B57" s="1" t="s">
        <v>2</v>
      </c>
      <c r="C57" s="1" t="s">
        <v>3</v>
      </c>
      <c r="D57" s="1" t="s">
        <v>4</v>
      </c>
      <c r="E57" s="1" t="s">
        <v>5</v>
      </c>
    </row>
    <row r="58" spans="1:5" ht="18" customHeight="1" x14ac:dyDescent="0.3">
      <c r="A58" s="2" t="s">
        <v>55</v>
      </c>
      <c r="B58" s="3">
        <v>74</v>
      </c>
      <c r="C58" s="4" t="s">
        <v>56</v>
      </c>
      <c r="D58" s="5" t="s">
        <v>8</v>
      </c>
      <c r="E58" s="5" t="s">
        <v>8</v>
      </c>
    </row>
    <row r="59" spans="1:5" ht="18" customHeight="1" x14ac:dyDescent="0.3">
      <c r="A59" s="2" t="s">
        <v>57</v>
      </c>
      <c r="B59" s="3">
        <v>81</v>
      </c>
      <c r="C59" s="4" t="s">
        <v>56</v>
      </c>
      <c r="D59" s="5" t="s">
        <v>8</v>
      </c>
      <c r="E59" s="5" t="s">
        <v>8</v>
      </c>
    </row>
    <row r="60" spans="1:5" ht="18" customHeight="1" x14ac:dyDescent="0.3">
      <c r="A60" s="2" t="s">
        <v>58</v>
      </c>
      <c r="B60" s="3">
        <v>69</v>
      </c>
      <c r="C60" s="4" t="s">
        <v>56</v>
      </c>
      <c r="D60" s="5" t="s">
        <v>8</v>
      </c>
      <c r="E60" s="5" t="s">
        <v>8</v>
      </c>
    </row>
    <row r="61" spans="1:5" ht="18" customHeight="1" x14ac:dyDescent="0.3">
      <c r="A61" s="2" t="s">
        <v>59</v>
      </c>
      <c r="B61" s="3">
        <v>88</v>
      </c>
      <c r="C61" s="4" t="s">
        <v>56</v>
      </c>
      <c r="D61" s="5" t="s">
        <v>8</v>
      </c>
      <c r="E61" s="5" t="s">
        <v>8</v>
      </c>
    </row>
    <row r="62" spans="1:5" ht="18" customHeight="1" x14ac:dyDescent="0.3">
      <c r="A62" s="2" t="s">
        <v>60</v>
      </c>
      <c r="B62" s="3">
        <v>78</v>
      </c>
      <c r="C62" s="4" t="s">
        <v>56</v>
      </c>
      <c r="D62" s="5" t="s">
        <v>8</v>
      </c>
      <c r="E62" s="5" t="s">
        <v>8</v>
      </c>
    </row>
    <row r="63" spans="1:5" ht="34.049999999999997" customHeight="1" x14ac:dyDescent="0.3">
      <c r="A63" s="6" t="s">
        <v>11</v>
      </c>
      <c r="B63" s="7" t="s">
        <v>8</v>
      </c>
      <c r="C63" s="17" t="s">
        <v>95</v>
      </c>
      <c r="D63" s="8" t="s">
        <v>8</v>
      </c>
      <c r="E63" s="9">
        <f>AVERAGE(B58:B62)</f>
        <v>78</v>
      </c>
    </row>
    <row r="64" spans="1:5" ht="18" customHeight="1" x14ac:dyDescent="0.3"/>
    <row r="65" spans="1:5" ht="19.95" customHeight="1" x14ac:dyDescent="0.3">
      <c r="A65" s="13" t="s">
        <v>61</v>
      </c>
      <c r="B65" s="14"/>
      <c r="C65" s="14"/>
      <c r="D65" s="14"/>
      <c r="E65" s="15"/>
    </row>
    <row r="66" spans="1:5" ht="30" customHeight="1" x14ac:dyDescent="0.3">
      <c r="A66" s="1" t="s">
        <v>1</v>
      </c>
      <c r="B66" s="1" t="s">
        <v>2</v>
      </c>
      <c r="C66" s="1" t="s">
        <v>3</v>
      </c>
      <c r="D66" s="1" t="s">
        <v>4</v>
      </c>
      <c r="E66" s="1" t="s">
        <v>5</v>
      </c>
    </row>
    <row r="67" spans="1:5" ht="18" customHeight="1" x14ac:dyDescent="0.3">
      <c r="A67" s="2" t="s">
        <v>55</v>
      </c>
      <c r="B67" s="3">
        <v>14</v>
      </c>
      <c r="C67" s="4" t="s">
        <v>62</v>
      </c>
      <c r="D67" s="5" t="s">
        <v>8</v>
      </c>
      <c r="E67" s="5" t="s">
        <v>8</v>
      </c>
    </row>
    <row r="68" spans="1:5" ht="18" customHeight="1" x14ac:dyDescent="0.3">
      <c r="A68" s="2" t="s">
        <v>57</v>
      </c>
      <c r="B68" s="3">
        <v>22</v>
      </c>
      <c r="C68" s="4" t="s">
        <v>62</v>
      </c>
      <c r="D68" s="5" t="s">
        <v>8</v>
      </c>
      <c r="E68" s="5" t="s">
        <v>8</v>
      </c>
    </row>
    <row r="69" spans="1:5" ht="18" customHeight="1" x14ac:dyDescent="0.3">
      <c r="A69" s="2" t="s">
        <v>58</v>
      </c>
      <c r="B69" s="3">
        <v>9</v>
      </c>
      <c r="C69" s="4" t="s">
        <v>62</v>
      </c>
      <c r="D69" s="5" t="s">
        <v>8</v>
      </c>
      <c r="E69" s="5" t="s">
        <v>8</v>
      </c>
    </row>
    <row r="70" spans="1:5" ht="18" customHeight="1" x14ac:dyDescent="0.3">
      <c r="A70" s="2" t="s">
        <v>59</v>
      </c>
      <c r="B70" s="3">
        <v>18</v>
      </c>
      <c r="C70" s="4" t="s">
        <v>62</v>
      </c>
      <c r="D70" s="5" t="s">
        <v>8</v>
      </c>
      <c r="E70" s="5" t="s">
        <v>8</v>
      </c>
    </row>
    <row r="71" spans="1:5" ht="18" customHeight="1" x14ac:dyDescent="0.3">
      <c r="A71" s="2" t="s">
        <v>60</v>
      </c>
      <c r="B71" s="3">
        <v>30</v>
      </c>
      <c r="C71" s="4" t="s">
        <v>62</v>
      </c>
      <c r="D71" s="5" t="s">
        <v>8</v>
      </c>
      <c r="E71" s="5" t="s">
        <v>8</v>
      </c>
    </row>
    <row r="72" spans="1:5" ht="34.049999999999997" customHeight="1" x14ac:dyDescent="0.3">
      <c r="A72" s="6" t="s">
        <v>11</v>
      </c>
      <c r="B72" s="7" t="s">
        <v>8</v>
      </c>
      <c r="C72" s="17" t="s">
        <v>96</v>
      </c>
      <c r="D72" s="8" t="s">
        <v>8</v>
      </c>
      <c r="E72" s="9">
        <f>MAX(B67:B71)</f>
        <v>30</v>
      </c>
    </row>
    <row r="73" spans="1:5" ht="18" customHeight="1" x14ac:dyDescent="0.3"/>
    <row r="74" spans="1:5" ht="19.95" customHeight="1" x14ac:dyDescent="0.3">
      <c r="A74" s="13" t="s">
        <v>100</v>
      </c>
      <c r="B74" s="14"/>
      <c r="C74" s="14"/>
      <c r="D74" s="14"/>
      <c r="E74" s="15"/>
    </row>
    <row r="75" spans="1:5" ht="30" customHeight="1" x14ac:dyDescent="0.3">
      <c r="A75" s="1" t="s">
        <v>1</v>
      </c>
      <c r="B75" s="1" t="s">
        <v>2</v>
      </c>
      <c r="C75" s="1" t="s">
        <v>3</v>
      </c>
      <c r="D75" s="1" t="s">
        <v>4</v>
      </c>
      <c r="E75" s="1" t="s">
        <v>5</v>
      </c>
    </row>
    <row r="76" spans="1:5" ht="18" customHeight="1" x14ac:dyDescent="0.3">
      <c r="A76" s="2" t="s">
        <v>63</v>
      </c>
      <c r="B76" s="3">
        <v>5000</v>
      </c>
      <c r="C76" s="4" t="s">
        <v>64</v>
      </c>
      <c r="D76" s="5" t="s">
        <v>8</v>
      </c>
      <c r="E76" s="5" t="s">
        <v>8</v>
      </c>
    </row>
    <row r="77" spans="1:5" ht="18" customHeight="1" x14ac:dyDescent="0.3">
      <c r="A77" s="2" t="s">
        <v>65</v>
      </c>
      <c r="B77" s="10">
        <v>4.4999999999999998E-2</v>
      </c>
      <c r="C77" s="4" t="s">
        <v>66</v>
      </c>
      <c r="D77" s="5" t="s">
        <v>8</v>
      </c>
      <c r="E77" s="5" t="s">
        <v>8</v>
      </c>
    </row>
    <row r="78" spans="1:5" ht="18" customHeight="1" x14ac:dyDescent="0.3">
      <c r="A78" s="2" t="s">
        <v>67</v>
      </c>
      <c r="B78" s="3">
        <v>3</v>
      </c>
      <c r="C78" s="4" t="s">
        <v>68</v>
      </c>
      <c r="D78" s="5" t="s">
        <v>8</v>
      </c>
      <c r="E78" s="5" t="s">
        <v>8</v>
      </c>
    </row>
    <row r="79" spans="1:5" ht="34.049999999999997" customHeight="1" x14ac:dyDescent="0.3">
      <c r="A79" s="6" t="s">
        <v>69</v>
      </c>
      <c r="B79" s="7" t="s">
        <v>8</v>
      </c>
      <c r="C79" s="17" t="s">
        <v>70</v>
      </c>
      <c r="D79" s="8" t="s">
        <v>8</v>
      </c>
      <c r="E79" s="9">
        <f>B76*B77*B78</f>
        <v>675</v>
      </c>
    </row>
    <row r="80" spans="1:5" ht="18" customHeight="1" x14ac:dyDescent="0.3"/>
    <row r="81" spans="1:5" ht="19.95" customHeight="1" x14ac:dyDescent="0.3">
      <c r="A81" s="13" t="s">
        <v>101</v>
      </c>
      <c r="B81" s="14"/>
      <c r="C81" s="14"/>
      <c r="D81" s="14"/>
      <c r="E81" s="15"/>
    </row>
    <row r="82" spans="1:5" ht="30" customHeight="1" x14ac:dyDescent="0.3">
      <c r="A82" s="1" t="s">
        <v>1</v>
      </c>
      <c r="B82" s="1" t="s">
        <v>2</v>
      </c>
      <c r="C82" s="1" t="s">
        <v>3</v>
      </c>
      <c r="D82" s="1" t="s">
        <v>4</v>
      </c>
      <c r="E82" s="1" t="s">
        <v>5</v>
      </c>
    </row>
    <row r="83" spans="1:5" ht="18" customHeight="1" x14ac:dyDescent="0.3">
      <c r="A83" s="2" t="s">
        <v>71</v>
      </c>
      <c r="B83" s="3">
        <v>7.5</v>
      </c>
      <c r="C83" s="4" t="s">
        <v>72</v>
      </c>
      <c r="D83" s="5" t="s">
        <v>8</v>
      </c>
      <c r="E83" s="5" t="s">
        <v>8</v>
      </c>
    </row>
    <row r="84" spans="1:5" ht="18" customHeight="1" x14ac:dyDescent="0.3">
      <c r="A84" s="2" t="s">
        <v>73</v>
      </c>
      <c r="B84" s="3">
        <v>3.2</v>
      </c>
      <c r="C84" s="4" t="s">
        <v>74</v>
      </c>
      <c r="D84" s="5" t="s">
        <v>8</v>
      </c>
      <c r="E84" s="5" t="s">
        <v>8</v>
      </c>
    </row>
    <row r="85" spans="1:5" ht="34.049999999999997" customHeight="1" x14ac:dyDescent="0.3">
      <c r="A85" s="6" t="s">
        <v>75</v>
      </c>
      <c r="B85" s="7" t="s">
        <v>8</v>
      </c>
      <c r="C85" s="17" t="s">
        <v>76</v>
      </c>
      <c r="D85" s="8" t="s">
        <v>8</v>
      </c>
      <c r="E85" s="9">
        <f>2*(B83+B84)</f>
        <v>21.4</v>
      </c>
    </row>
    <row r="86" spans="1:5" ht="18" customHeight="1" x14ac:dyDescent="0.3"/>
    <row r="87" spans="1:5" ht="19.95" customHeight="1" x14ac:dyDescent="0.3">
      <c r="A87" s="13" t="s">
        <v>102</v>
      </c>
      <c r="B87" s="14"/>
      <c r="C87" s="14"/>
      <c r="D87" s="14"/>
      <c r="E87" s="15"/>
    </row>
    <row r="88" spans="1:5" ht="30" customHeight="1" x14ac:dyDescent="0.3">
      <c r="A88" s="1" t="s">
        <v>1</v>
      </c>
      <c r="B88" s="1" t="s">
        <v>2</v>
      </c>
      <c r="C88" s="1" t="s">
        <v>3</v>
      </c>
      <c r="D88" s="1" t="s">
        <v>4</v>
      </c>
      <c r="E88" s="1" t="s">
        <v>5</v>
      </c>
    </row>
    <row r="89" spans="1:5" ht="18" customHeight="1" x14ac:dyDescent="0.3">
      <c r="A89" s="2" t="s">
        <v>77</v>
      </c>
      <c r="B89" s="3">
        <v>6</v>
      </c>
      <c r="C89" s="4" t="s">
        <v>78</v>
      </c>
      <c r="D89" s="5" t="s">
        <v>8</v>
      </c>
      <c r="E89" s="5" t="s">
        <v>8</v>
      </c>
    </row>
    <row r="90" spans="1:5" ht="18" customHeight="1" x14ac:dyDescent="0.3">
      <c r="A90" s="2" t="s">
        <v>79</v>
      </c>
      <c r="B90" s="3">
        <v>79.900000000000006</v>
      </c>
      <c r="C90" s="4" t="s">
        <v>80</v>
      </c>
      <c r="D90" s="5" t="s">
        <v>8</v>
      </c>
      <c r="E90" s="5" t="s">
        <v>8</v>
      </c>
    </row>
    <row r="91" spans="1:5" ht="18" customHeight="1" x14ac:dyDescent="0.3">
      <c r="A91" s="2" t="s">
        <v>81</v>
      </c>
      <c r="B91" s="3">
        <v>59</v>
      </c>
      <c r="C91" s="4" t="s">
        <v>82</v>
      </c>
      <c r="D91" s="5" t="s">
        <v>8</v>
      </c>
      <c r="E91" s="5" t="s">
        <v>8</v>
      </c>
    </row>
    <row r="92" spans="1:5" ht="34.049999999999997" customHeight="1" x14ac:dyDescent="0.3">
      <c r="A92" s="6" t="s">
        <v>83</v>
      </c>
      <c r="B92" s="7" t="s">
        <v>8</v>
      </c>
      <c r="C92" s="17" t="s">
        <v>84</v>
      </c>
      <c r="D92" s="8" t="s">
        <v>8</v>
      </c>
      <c r="E92" s="9">
        <f>B89*B90+B91</f>
        <v>538.40000000000009</v>
      </c>
    </row>
    <row r="93" spans="1:5" ht="18" customHeight="1" x14ac:dyDescent="0.3"/>
    <row r="94" spans="1:5" ht="19.95" customHeight="1" x14ac:dyDescent="0.3">
      <c r="A94" s="13" t="s">
        <v>103</v>
      </c>
      <c r="B94" s="14"/>
      <c r="C94" s="14"/>
      <c r="D94" s="14"/>
      <c r="E94" s="15"/>
    </row>
    <row r="95" spans="1:5" ht="30" customHeight="1" x14ac:dyDescent="0.3">
      <c r="A95" s="1" t="s">
        <v>1</v>
      </c>
      <c r="B95" s="1" t="s">
        <v>2</v>
      </c>
      <c r="C95" s="1" t="s">
        <v>3</v>
      </c>
      <c r="D95" s="1" t="s">
        <v>4</v>
      </c>
      <c r="E95" s="1" t="s">
        <v>5</v>
      </c>
    </row>
    <row r="96" spans="1:5" ht="18" customHeight="1" x14ac:dyDescent="0.3">
      <c r="A96" s="2" t="s">
        <v>85</v>
      </c>
      <c r="B96" s="3">
        <v>32000</v>
      </c>
      <c r="C96" s="4" t="s">
        <v>86</v>
      </c>
      <c r="D96" s="5" t="s">
        <v>8</v>
      </c>
      <c r="E96" s="5" t="s">
        <v>8</v>
      </c>
    </row>
    <row r="97" spans="1:5" ht="18" customHeight="1" x14ac:dyDescent="0.3">
      <c r="A97" s="2" t="s">
        <v>87</v>
      </c>
      <c r="B97" s="10">
        <v>0.31</v>
      </c>
      <c r="C97" s="4" t="s">
        <v>88</v>
      </c>
      <c r="D97" s="5" t="s">
        <v>8</v>
      </c>
      <c r="E97" s="5" t="s">
        <v>8</v>
      </c>
    </row>
    <row r="98" spans="1:5" ht="34.049999999999997" customHeight="1" x14ac:dyDescent="0.3">
      <c r="A98" s="6" t="s">
        <v>89</v>
      </c>
      <c r="B98" s="7" t="s">
        <v>8</v>
      </c>
      <c r="C98" s="17" t="s">
        <v>90</v>
      </c>
      <c r="D98" s="8" t="s">
        <v>8</v>
      </c>
      <c r="E98" s="9">
        <f>B96*(1-B97)</f>
        <v>22080</v>
      </c>
    </row>
    <row r="99" spans="1:5" ht="18" customHeight="1" x14ac:dyDescent="0.3"/>
    <row r="100" spans="1:5" ht="18" customHeight="1" x14ac:dyDescent="0.3"/>
    <row r="101" spans="1:5" ht="19.95" customHeight="1" x14ac:dyDescent="0.3">
      <c r="A101" s="13" t="s">
        <v>104</v>
      </c>
      <c r="B101" s="14"/>
      <c r="C101" s="14"/>
      <c r="D101" s="14"/>
      <c r="E101" s="15"/>
    </row>
    <row r="102" spans="1:5" ht="30" customHeight="1" x14ac:dyDescent="0.3">
      <c r="A102" s="1" t="s">
        <v>1</v>
      </c>
      <c r="B102" s="1" t="s">
        <v>2</v>
      </c>
      <c r="C102" s="1" t="s">
        <v>3</v>
      </c>
      <c r="D102" s="1" t="s">
        <v>4</v>
      </c>
      <c r="E102" s="1" t="s">
        <v>5</v>
      </c>
    </row>
    <row r="103" spans="1:5" ht="18" customHeight="1" x14ac:dyDescent="0.3">
      <c r="A103" s="2" t="s">
        <v>91</v>
      </c>
      <c r="B103" s="3">
        <v>22</v>
      </c>
      <c r="C103" s="4" t="s">
        <v>92</v>
      </c>
      <c r="D103" s="5" t="s">
        <v>8</v>
      </c>
      <c r="E103" s="5" t="s">
        <v>8</v>
      </c>
    </row>
    <row r="104" spans="1:5" ht="34.049999999999997" customHeight="1" x14ac:dyDescent="0.3">
      <c r="A104" s="6" t="s">
        <v>93</v>
      </c>
      <c r="B104" s="7" t="s">
        <v>8</v>
      </c>
      <c r="C104" s="17" t="s">
        <v>97</v>
      </c>
      <c r="D104" s="8" t="s">
        <v>8</v>
      </c>
      <c r="E104" s="9">
        <f>B103*9/5+32</f>
        <v>71.599999999999994</v>
      </c>
    </row>
    <row r="105" spans="1:5" ht="18" customHeight="1" x14ac:dyDescent="0.3"/>
    <row r="106" spans="1:5" ht="18" customHeight="1" x14ac:dyDescent="0.3"/>
    <row r="107" spans="1:5" ht="18" customHeight="1" x14ac:dyDescent="0.3"/>
  </sheetData>
  <mergeCells count="17">
    <mergeCell ref="A101:E101"/>
    <mergeCell ref="A29:E29"/>
    <mergeCell ref="A35:E35"/>
    <mergeCell ref="A94:E94"/>
    <mergeCell ref="A2:D3"/>
    <mergeCell ref="A56:E56"/>
    <mergeCell ref="A1:D1"/>
    <mergeCell ref="A87:E87"/>
    <mergeCell ref="A47:E47"/>
    <mergeCell ref="A5:E5"/>
    <mergeCell ref="A23:E23"/>
    <mergeCell ref="A74:E74"/>
    <mergeCell ref="A17:E17"/>
    <mergeCell ref="A81:E81"/>
    <mergeCell ref="A11:E11"/>
    <mergeCell ref="A65:E65"/>
    <mergeCell ref="A41:E41"/>
  </mergeCells>
  <conditionalFormatting sqref="D9">
    <cfRule type="expression" dxfId="31" priority="1">
      <formula>AND(D9&lt;&gt;"",D9=E9)</formula>
    </cfRule>
    <cfRule type="expression" dxfId="30" priority="2">
      <formula>AND(D9&lt;&gt;"",D9&lt;&gt;E9)</formula>
    </cfRule>
  </conditionalFormatting>
  <conditionalFormatting sqref="D15">
    <cfRule type="expression" dxfId="29" priority="3">
      <formula>AND(D15&lt;&gt;"",D15=E15)</formula>
    </cfRule>
    <cfRule type="expression" dxfId="28" priority="4">
      <formula>AND(D15&lt;&gt;"",D15&lt;&gt;E15)</formula>
    </cfRule>
  </conditionalFormatting>
  <conditionalFormatting sqref="D21">
    <cfRule type="expression" dxfId="27" priority="5">
      <formula>AND(D21&lt;&gt;"",D21=E21)</formula>
    </cfRule>
    <cfRule type="expression" dxfId="26" priority="6">
      <formula>AND(D21&lt;&gt;"",D21&lt;&gt;E21)</formula>
    </cfRule>
  </conditionalFormatting>
  <conditionalFormatting sqref="D27">
    <cfRule type="expression" dxfId="25" priority="7">
      <formula>AND(D27&lt;&gt;"",D27=E27)</formula>
    </cfRule>
    <cfRule type="expression" dxfId="24" priority="8">
      <formula>AND(D27&lt;&gt;"",D27&lt;&gt;E27)</formula>
    </cfRule>
  </conditionalFormatting>
  <conditionalFormatting sqref="D33">
    <cfRule type="expression" dxfId="23" priority="9">
      <formula>AND(D33&lt;&gt;"",D33=E33)</formula>
    </cfRule>
    <cfRule type="expression" dxfId="22" priority="10">
      <formula>AND(D33&lt;&gt;"",D33&lt;&gt;E33)</formula>
    </cfRule>
  </conditionalFormatting>
  <conditionalFormatting sqref="D39">
    <cfRule type="expression" dxfId="21" priority="11">
      <formula>AND(D39&lt;&gt;"",D39=E39)</formula>
    </cfRule>
    <cfRule type="expression" dxfId="20" priority="12">
      <formula>AND(D39&lt;&gt;"",D39&lt;&gt;E39)</formula>
    </cfRule>
  </conditionalFormatting>
  <conditionalFormatting sqref="D45">
    <cfRule type="expression" dxfId="19" priority="13">
      <formula>AND(D45&lt;&gt;"",D45=E45)</formula>
    </cfRule>
    <cfRule type="expression" dxfId="18" priority="14">
      <formula>AND(D45&lt;&gt;"",D45&lt;&gt;E45)</formula>
    </cfRule>
  </conditionalFormatting>
  <conditionalFormatting sqref="D54">
    <cfRule type="expression" dxfId="17" priority="15">
      <formula>AND(D54&lt;&gt;"",D54=E54)</formula>
    </cfRule>
    <cfRule type="expression" dxfId="16" priority="16">
      <formula>AND(D54&lt;&gt;"",D54&lt;&gt;E54)</formula>
    </cfRule>
  </conditionalFormatting>
  <conditionalFormatting sqref="D63">
    <cfRule type="expression" dxfId="15" priority="17">
      <formula>AND(D63&lt;&gt;"",D63=E63)</formula>
    </cfRule>
    <cfRule type="expression" dxfId="14" priority="18">
      <formula>AND(D63&lt;&gt;"",D63&lt;&gt;E63)</formula>
    </cfRule>
  </conditionalFormatting>
  <conditionalFormatting sqref="D72">
    <cfRule type="expression" dxfId="13" priority="19">
      <formula>AND(D72&lt;&gt;"",D72=E72)</formula>
    </cfRule>
    <cfRule type="expression" dxfId="12" priority="20">
      <formula>AND(D72&lt;&gt;"",D72&lt;&gt;E72)</formula>
    </cfRule>
  </conditionalFormatting>
  <conditionalFormatting sqref="D79">
    <cfRule type="expression" dxfId="9" priority="25">
      <formula>AND(D79&lt;&gt;"",D79=E79)</formula>
    </cfRule>
    <cfRule type="expression" dxfId="8" priority="26">
      <formula>AND(D79&lt;&gt;"",D79&lt;&gt;E79)</formula>
    </cfRule>
  </conditionalFormatting>
  <conditionalFormatting sqref="D85">
    <cfRule type="expression" dxfId="7" priority="29">
      <formula>AND(D85&lt;&gt;"",D85=E85)</formula>
    </cfRule>
    <cfRule type="expression" dxfId="6" priority="30">
      <formula>AND(D85&lt;&gt;"",D85&lt;&gt;E85)</formula>
    </cfRule>
  </conditionalFormatting>
  <conditionalFormatting sqref="D92">
    <cfRule type="expression" dxfId="5" priority="31">
      <formula>AND(D92&lt;&gt;"",D92=E92)</formula>
    </cfRule>
    <cfRule type="expression" dxfId="4" priority="32">
      <formula>AND(D92&lt;&gt;"",D92&lt;&gt;E92)</formula>
    </cfRule>
  </conditionalFormatting>
  <conditionalFormatting sqref="D98">
    <cfRule type="expression" dxfId="3" priority="33">
      <formula>AND(D98&lt;&gt;"",D98=E98)</formula>
    </cfRule>
    <cfRule type="expression" dxfId="2" priority="34">
      <formula>AND(D98&lt;&gt;"",D98&lt;&gt;E98)</formula>
    </cfRule>
  </conditionalFormatting>
  <conditionalFormatting sqref="D104">
    <cfRule type="expression" dxfId="1" priority="37">
      <formula>AND(D104&lt;&gt;"",D104=E104)</formula>
    </cfRule>
    <cfRule type="expression" dxfId="0" priority="38">
      <formula>AND(D104&lt;&gt;"",D104&lt;&gt;E104)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Övningar beräkningar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robert.larsson@infocell.se</dc:creator>
  <cp:lastModifiedBy>Robert Larsson</cp:lastModifiedBy>
  <dcterms:modified xsi:type="dcterms:W3CDTF">2026-01-16T13:34:36Z</dcterms:modified>
</cp:coreProperties>
</file>